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3\08.2023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I4" i="1" l="1"/>
  <c r="J4" i="1" s="1"/>
  <c r="K4" i="1" s="1"/>
  <c r="I5" i="1"/>
  <c r="J5" i="1" s="1"/>
  <c r="K5" i="1" s="1"/>
  <c r="I6" i="1"/>
  <c r="J6" i="1"/>
  <c r="K6" i="1" s="1"/>
  <c r="I7" i="1"/>
  <c r="J7" i="1" s="1"/>
  <c r="K7" i="1" s="1"/>
  <c r="I3" i="1"/>
  <c r="I8" i="1" l="1"/>
  <c r="I9" i="1"/>
  <c r="J9" i="1" s="1"/>
  <c r="K9" i="1" s="1"/>
  <c r="I10" i="1"/>
  <c r="J10" i="1" s="1"/>
  <c r="K10" i="1" s="1"/>
  <c r="J8" i="1" l="1"/>
  <c r="K8" i="1" s="1"/>
  <c r="J3" i="1"/>
  <c r="K3" i="1" s="1"/>
  <c r="K11" i="1" s="1"/>
  <c r="K12" i="1" l="1"/>
  <c r="K13" i="1" s="1"/>
</calcChain>
</file>

<file path=xl/sharedStrings.xml><?xml version="1.0" encoding="utf-8"?>
<sst xmlns="http://schemas.openxmlformats.org/spreadsheetml/2006/main" count="55" uniqueCount="46">
  <si>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</si>
  <si>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</si>
  <si>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</si>
  <si>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</si>
  <si>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</si>
  <si>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</si>
  <si>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</si>
  <si>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</si>
  <si>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</si>
  <si>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</si>
  <si>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</si>
  <si>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</si>
  <si>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</si>
  <si>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</si>
  <si>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</si>
  <si>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12</t>
  </si>
  <si>
    <t>MEMÓRIA DE CÁLCULO - VALOR A SER LIBERADO DA CONTA VINCULADA REFERENTE A FÉRIAS 08/2023 E ADICIONAL DE FÉRIAS</t>
  </si>
  <si>
    <t>ANDRE CARDOSO</t>
  </si>
  <si>
    <t>BRUNO PINHEIRO DE OLIVEIRA</t>
  </si>
  <si>
    <t>CRISTIANO LOUREIRO MANOEL</t>
  </si>
  <si>
    <t>JOCELITO PAIVA FERREIRA</t>
  </si>
  <si>
    <t>JORGE ANTONIO SILVA PEREIRA</t>
  </si>
  <si>
    <t>LEANDRO DE AVILA MARQUES</t>
  </si>
  <si>
    <t>LUCIO FLAVIO DA SILVA MACHADO</t>
  </si>
  <si>
    <t>VALDECIR DOS SANTOS KRAEMER</t>
  </si>
  <si>
    <t>92749178053</t>
  </si>
  <si>
    <t>1202432026</t>
  </si>
  <si>
    <t>1117662063</t>
  </si>
  <si>
    <t>50404032087</t>
  </si>
  <si>
    <t>162643047</t>
  </si>
  <si>
    <t>81057393053</t>
  </si>
  <si>
    <t>90927060000</t>
  </si>
  <si>
    <t>50240315049</t>
  </si>
  <si>
    <t>02/08/2018</t>
  </si>
  <si>
    <t>01/11/2021</t>
  </si>
  <si>
    <t>02/06/2022</t>
  </si>
  <si>
    <t>06/08/2022</t>
  </si>
  <si>
    <t>03/03/2023</t>
  </si>
  <si>
    <t>01/06/2021</t>
  </si>
  <si>
    <t>14/06/2021</t>
  </si>
  <si>
    <t>17/05/2022</t>
  </si>
  <si>
    <t>OPER.DE SISTEMAS DE TV</t>
  </si>
  <si>
    <t>5</t>
  </si>
  <si>
    <t>6</t>
  </si>
  <si>
    <t>2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</si>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</sst>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theme="3" tint="0.5999938962981048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7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3" xfId="0" applyNumberFormat="1" applyFont="1" applyFill="1" applyBorder="1"/>
    <xf numFmtId="10" fontId="3" fillId="4" borderId="7" xfId="2" applyNumberFormat="1" applyFont="1" applyFill="1" applyBorder="1"/>
    <xf numFmtId="44" fontId="2" fillId="4" borderId="8" xfId="1" applyFont="1" applyFill="1" applyBorder="1"/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44" fontId="0" fillId="3" borderId="12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4" fontId="0" fillId="0" borderId="1" xfId="1" applyFont="1" applyBorder="1" applyAlignment="1">
      <alignment horizontal="center"/>
    </xf>
    <xf numFmtId="44" fontId="0" fillId="0" borderId="13" xfId="1" applyFont="1" applyBorder="1" applyAlignment="1">
      <alignment horizontal="center"/>
    </xf>
    <xf numFmtId="43" fontId="6" fillId="0" borderId="14" xfId="9" applyFont="1" applyBorder="1" applyAlignment="1">
      <alignment horizontal="right" vertical="top" wrapText="1"/>
    </xf>
    <xf numFmtId="0" fontId="7" fillId="0" borderId="0" xfId="0" applyFont="1"/>
    <xf numFmtId="0" fontId="8" fillId="0" borderId="0" xfId="0" applyFont="1"/>
    <xf numFmtId="0" fontId="2" fillId="0" borderId="2" xfId="0" applyFont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C1" workbookViewId="0">
      <selection activeCell="A11" sqref="A11:J11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25</v>
      </c>
      <c r="B3" s="2" t="s">
        <v>17</v>
      </c>
      <c r="C3" s="2" t="s">
        <v>14</v>
      </c>
      <c r="D3" s="2" t="s">
        <v>33</v>
      </c>
      <c r="E3" s="11"/>
      <c r="F3" s="10"/>
      <c r="G3" s="2" t="s">
        <v>15</v>
      </c>
      <c r="H3" s="14">
        <v>2448.16</v>
      </c>
      <c r="I3" s="12">
        <f>SUM(H3/12)*G3</f>
        <v>2448.16</v>
      </c>
      <c r="J3" s="12">
        <f t="shared" ref="J3:J8" si="0">I3/3</f>
        <v>816.05333333333328</v>
      </c>
      <c r="K3" s="13">
        <f t="shared" ref="K3:K8" si="1">I3+J3</f>
        <v>3264.2133333333331</v>
      </c>
    </row>
    <row r="4" spans="1:11" ht="15" customHeight="1" x14ac:dyDescent="0.3">
      <c r="A4" s="2" t="s">
        <v>26</v>
      </c>
      <c r="B4" s="2" t="s">
        <v>18</v>
      </c>
      <c r="C4" s="2" t="s">
        <v>14</v>
      </c>
      <c r="D4" s="2" t="s">
        <v>34</v>
      </c>
      <c r="E4" s="11"/>
      <c r="F4" s="10"/>
      <c r="G4" s="2" t="s">
        <v>15</v>
      </c>
      <c r="H4" s="14">
        <v>2448.16</v>
      </c>
      <c r="I4" s="12">
        <f t="shared" ref="I4:I7" si="2">SUM(H4/12)*G4</f>
        <v>2448.16</v>
      </c>
      <c r="J4" s="12">
        <f t="shared" ref="J4:J7" si="3">I4/3</f>
        <v>816.05333333333328</v>
      </c>
      <c r="K4" s="13">
        <f t="shared" ref="K4:K7" si="4">I4+J4</f>
        <v>3264.2133333333331</v>
      </c>
    </row>
    <row r="5" spans="1:11" ht="15" customHeight="1" x14ac:dyDescent="0.3">
      <c r="A5" s="2" t="s">
        <v>27</v>
      </c>
      <c r="B5" s="2" t="s">
        <v>19</v>
      </c>
      <c r="C5" s="2" t="s">
        <v>14</v>
      </c>
      <c r="D5" s="2" t="s">
        <v>35</v>
      </c>
      <c r="E5" s="11"/>
      <c r="F5" s="10"/>
      <c r="G5" s="2" t="s">
        <v>42</v>
      </c>
      <c r="H5" s="14">
        <v>2448.16</v>
      </c>
      <c r="I5" s="12">
        <f t="shared" si="2"/>
        <v>1020.0666666666666</v>
      </c>
      <c r="J5" s="12">
        <f t="shared" si="3"/>
        <v>340.02222222222218</v>
      </c>
      <c r="K5" s="13">
        <f t="shared" si="4"/>
        <v>1360.0888888888887</v>
      </c>
    </row>
    <row r="6" spans="1:11" ht="15" customHeight="1" x14ac:dyDescent="0.3">
      <c r="A6" s="2" t="s">
        <v>28</v>
      </c>
      <c r="B6" s="2" t="s">
        <v>20</v>
      </c>
      <c r="C6" s="2" t="s">
        <v>14</v>
      </c>
      <c r="D6" s="2" t="s">
        <v>36</v>
      </c>
      <c r="E6" s="11"/>
      <c r="F6" s="10"/>
      <c r="G6" s="2" t="s">
        <v>43</v>
      </c>
      <c r="H6" s="14">
        <v>2448.16</v>
      </c>
      <c r="I6" s="12">
        <f t="shared" si="2"/>
        <v>1224.08</v>
      </c>
      <c r="J6" s="12">
        <f t="shared" si="3"/>
        <v>408.02666666666664</v>
      </c>
      <c r="K6" s="13">
        <f t="shared" si="4"/>
        <v>1632.1066666666666</v>
      </c>
    </row>
    <row r="7" spans="1:11" ht="15" customHeight="1" x14ac:dyDescent="0.3">
      <c r="A7" s="2" t="s">
        <v>29</v>
      </c>
      <c r="B7" s="2" t="s">
        <v>21</v>
      </c>
      <c r="C7" s="2" t="s">
        <v>14</v>
      </c>
      <c r="D7" s="2" t="s">
        <v>37</v>
      </c>
      <c r="E7" s="11"/>
      <c r="F7" s="10"/>
      <c r="G7" s="2" t="s">
        <v>44</v>
      </c>
      <c r="H7" s="14">
        <v>2448.16</v>
      </c>
      <c r="I7" s="12">
        <f t="shared" si="2"/>
        <v>408.02666666666664</v>
      </c>
      <c r="J7" s="12">
        <f t="shared" si="3"/>
        <v>136.00888888888889</v>
      </c>
      <c r="K7" s="13">
        <f t="shared" si="4"/>
        <v>544.03555555555556</v>
      </c>
    </row>
    <row r="8" spans="1:11" ht="15" customHeight="1" x14ac:dyDescent="0.3">
      <c r="A8" s="2" t="s">
        <v>30</v>
      </c>
      <c r="B8" s="2" t="s">
        <v>22</v>
      </c>
      <c r="C8" s="2" t="s">
        <v>14</v>
      </c>
      <c r="D8" s="2" t="s">
        <v>38</v>
      </c>
      <c r="E8" s="11"/>
      <c r="F8" s="10"/>
      <c r="G8" s="2" t="s">
        <v>15</v>
      </c>
      <c r="H8" s="14">
        <v>2448.16</v>
      </c>
      <c r="I8" s="12">
        <f t="shared" ref="I3:I9" si="5">SUM(H8/12)*G8</f>
        <v>2448.16</v>
      </c>
      <c r="J8" s="12">
        <f t="shared" si="0"/>
        <v>816.05333333333328</v>
      </c>
      <c r="K8" s="13">
        <f t="shared" si="1"/>
        <v>3264.2133333333331</v>
      </c>
    </row>
    <row r="9" spans="1:11" ht="15" customHeight="1" x14ac:dyDescent="0.3">
      <c r="A9" s="2" t="s">
        <v>31</v>
      </c>
      <c r="B9" s="2" t="s">
        <v>23</v>
      </c>
      <c r="C9" s="2" t="s">
        <v>14</v>
      </c>
      <c r="D9" s="2" t="s">
        <v>39</v>
      </c>
      <c r="E9" s="11"/>
      <c r="F9" s="10"/>
      <c r="G9" s="2" t="s">
        <v>15</v>
      </c>
      <c r="H9" s="14">
        <v>2448.16</v>
      </c>
      <c r="I9" s="12">
        <f t="shared" si="5"/>
        <v>2448.16</v>
      </c>
      <c r="J9" s="12">
        <f t="shared" ref="J9:J10" si="6">I9/3</f>
        <v>816.05333333333328</v>
      </c>
      <c r="K9" s="13">
        <f t="shared" ref="K9:K10" si="7">I9+J9</f>
        <v>3264.2133333333331</v>
      </c>
    </row>
    <row r="10" spans="1:11" ht="15" customHeight="1" x14ac:dyDescent="0.3">
      <c r="A10" s="2" t="s">
        <v>32</v>
      </c>
      <c r="B10" s="2" t="s">
        <v>24</v>
      </c>
      <c r="C10" s="2" t="s">
        <v>41</v>
      </c>
      <c r="D10" s="2" t="s">
        <v>40</v>
      </c>
      <c r="E10" s="11"/>
      <c r="F10" s="10"/>
      <c r="G10" s="2" t="s">
        <v>45</v>
      </c>
      <c r="H10" s="14">
        <v>1919.58</v>
      </c>
      <c r="I10" s="12">
        <f t="shared" ref="I10" si="8">SUM(H10/12)*G10</f>
        <v>2079.5450000000001</v>
      </c>
      <c r="J10" s="12">
        <f t="shared" si="6"/>
        <v>693.18166666666673</v>
      </c>
      <c r="K10" s="13">
        <f t="shared" si="7"/>
        <v>2772.7266666666669</v>
      </c>
    </row>
    <row r="11" spans="1:11" ht="15" thickBot="1" x14ac:dyDescent="0.35">
      <c r="A11" s="18" t="s">
        <v>11</v>
      </c>
      <c r="B11" s="19"/>
      <c r="C11" s="19"/>
      <c r="D11" s="19"/>
      <c r="E11" s="19"/>
      <c r="F11" s="19"/>
      <c r="G11" s="19"/>
      <c r="H11" s="19"/>
      <c r="I11" s="19"/>
      <c r="J11" s="20"/>
      <c r="K11" s="9">
        <f>SUM(K3:K10)</f>
        <v>19365.81111111111</v>
      </c>
    </row>
    <row r="12" spans="1:11" ht="15" thickBot="1" x14ac:dyDescent="0.35">
      <c r="A12" s="21" t="s">
        <v>12</v>
      </c>
      <c r="B12" s="22"/>
      <c r="C12" s="22"/>
      <c r="D12" s="22"/>
      <c r="E12" s="22"/>
      <c r="F12" s="22"/>
      <c r="G12" s="22"/>
      <c r="H12" s="22"/>
      <c r="I12" s="23"/>
      <c r="J12" s="4">
        <v>0.38279999999999997</v>
      </c>
      <c r="K12" s="5">
        <f>J12*K11</f>
        <v>7413.2324933333321</v>
      </c>
    </row>
    <row r="13" spans="1:11" ht="15" thickBot="1" x14ac:dyDescent="0.35">
      <c r="A13" s="24" t="s">
        <v>13</v>
      </c>
      <c r="B13" s="25"/>
      <c r="C13" s="25"/>
      <c r="D13" s="25"/>
      <c r="E13" s="25"/>
      <c r="F13" s="25"/>
      <c r="G13" s="25"/>
      <c r="H13" s="25"/>
      <c r="I13" s="25"/>
      <c r="J13" s="26"/>
      <c r="K13" s="3">
        <f>SUM(K11:K12)</f>
        <v>26779.043604444443</v>
      </c>
    </row>
    <row r="15" spans="1:11" x14ac:dyDescent="0.3">
      <c r="B15" s="15"/>
    </row>
    <row r="16" spans="1:11" x14ac:dyDescent="0.3">
      <c r="B16" s="16"/>
    </row>
    <row r="19" spans="10:10" x14ac:dyDescent="0.3">
      <c r="J19" s="1"/>
    </row>
  </sheetData>
  <mergeCells count="4">
    <mergeCell ref="A1:K1"/>
    <mergeCell ref="A11:J11"/>
    <mergeCell ref="A12:I12"/>
    <mergeCell ref="A13:J13"/>
  </mergeCells>
  <conditionalFormatting sqref="B3:B10">
    <cfRule type="duplicateValues" dxfId="0" priority="8" stopIfTrue="1"/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2023-09-06T20:05:20Z</dcterms:modified>
</cp:coreProperties>
</file>